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10" documentId="8_{7083C285-83AC-4042-BF61-98A07C6AC788}" xr6:coauthVersionLast="47" xr6:coauthVersionMax="47" xr10:uidLastSave="{7D702D9D-FEA6-4408-91A1-713AF1D82DC7}"/>
  <bookViews>
    <workbookView xWindow="-24675" yWindow="-16320" windowWidth="29040" windowHeight="15720" xr2:uid="{E7CB9AAF-B6DC-40F1-8190-8AFD18D76F74}"/>
  </bookViews>
  <sheets>
    <sheet name="GT-IR 045 Att 1" sheetId="1" r:id="rId1"/>
  </sheets>
  <definedNames>
    <definedName name="AO_CY_Tax_Deduction">#REF!</definedName>
    <definedName name="beforetaxwacc">#REF!</definedName>
    <definedName name="circuitcommunications">#REF!</definedName>
    <definedName name="CO2perMWH">#REF!</definedName>
    <definedName name="Co2valueperton">#REF!</definedName>
    <definedName name="debtcost">#REF!</definedName>
    <definedName name="debtpercentage">#REF!</definedName>
    <definedName name="debtratio">#REF!</definedName>
    <definedName name="electrictotalcost">#REF!</definedName>
    <definedName name="energycost">#REF!</definedName>
    <definedName name="equipmentescalation">#REF!</definedName>
    <definedName name="Equitycost">#REF!</definedName>
    <definedName name="forex">#REF!</definedName>
    <definedName name="fuelescalation">#REF!</definedName>
    <definedName name="generationescalation">#REF!</definedName>
    <definedName name="genopcost">#REF!</definedName>
    <definedName name="ithardwarecontingency">#REF!</definedName>
    <definedName name="Laborescalation">#REF!</definedName>
    <definedName name="Lookup6">#REF!</definedName>
    <definedName name="lossfactor">#REF!</definedName>
    <definedName name="metercommunications">#REF!</definedName>
    <definedName name="metercontingency">#REF!</definedName>
    <definedName name="Month" localSheetId="0">Swaps for #REF!</definedName>
    <definedName name="Month">Swaps for #REF!</definedName>
    <definedName name="Month1" localSheetId="0">Swaps for #REF!</definedName>
    <definedName name="Month1">Swaps for #REF!</definedName>
    <definedName name="MWCapacitycost">#REF!</definedName>
    <definedName name="OptoutPercent">#REF!</definedName>
    <definedName name="reserverequirement">#REF!</definedName>
    <definedName name="sencount" hidden="1">1</definedName>
    <definedName name="softwarecontingency">#REF!</definedName>
    <definedName name="Supplier" localSheetId="0">Swaps for #REF!</definedName>
    <definedName name="Supplier">Swaps for #REF!</definedName>
    <definedName name="Tax_Rate">#REF!</definedName>
    <definedName name="Volume_Data">#REF!</definedName>
    <definedName name="year2040dropoff">#REF!</definedName>
    <definedName name="ZZDECTAB">"X"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  <c r="G5" i="1"/>
  <c r="G4" i="1"/>
  <c r="F8" i="1"/>
  <c r="F7" i="1"/>
  <c r="F6" i="1"/>
  <c r="F5" i="1"/>
  <c r="F4" i="1"/>
  <c r="H8" i="1"/>
  <c r="I8" i="1" s="1"/>
  <c r="J8" i="1" s="1"/>
  <c r="H5" i="1" l="1"/>
  <c r="J5" i="1" s="1"/>
  <c r="H4" i="1"/>
  <c r="J4" i="1" s="1"/>
  <c r="H7" i="1"/>
  <c r="J7" i="1" s="1"/>
  <c r="H6" i="1"/>
  <c r="J6" i="1" s="1"/>
  <c r="K5" i="1"/>
  <c r="K8" i="1"/>
  <c r="I10" i="1"/>
  <c r="K4" i="1"/>
  <c r="K7" i="1" l="1"/>
  <c r="K6" i="1"/>
  <c r="J10" i="1"/>
  <c r="B18" i="1" s="1"/>
  <c r="K10" i="1"/>
  <c r="B19" i="1" l="1"/>
  <c r="D19" i="1" s="1"/>
  <c r="B20" i="1"/>
  <c r="D18" i="1"/>
  <c r="B24" i="1" s="1"/>
  <c r="F19" i="1" l="1"/>
  <c r="C25" i="1" s="1"/>
  <c r="B25" i="1"/>
  <c r="F18" i="1"/>
  <c r="D20" i="1"/>
  <c r="C32" i="1"/>
  <c r="C33" i="1"/>
  <c r="C34" i="1"/>
  <c r="C31" i="1"/>
  <c r="D33" i="1"/>
  <c r="D31" i="1"/>
  <c r="D32" i="1"/>
  <c r="D34" i="1"/>
  <c r="B27" i="1" l="1"/>
  <c r="F20" i="1"/>
  <c r="C24" i="1"/>
  <c r="C27" i="1" s="1"/>
</calcChain>
</file>

<file path=xl/sharedStrings.xml><?xml version="1.0" encoding="utf-8"?>
<sst xmlns="http://schemas.openxmlformats.org/spreadsheetml/2006/main" count="27" uniqueCount="25">
  <si>
    <t xml:space="preserve">Year </t>
  </si>
  <si>
    <t>Actual OMG Storm costs</t>
  </si>
  <si>
    <t>Adjustment for Large Unusual Storm Events</t>
  </si>
  <si>
    <t>AMI Benefits Non-labour</t>
  </si>
  <si>
    <t>Storm Labour</t>
  </si>
  <si>
    <t>Storm Non-Labour</t>
  </si>
  <si>
    <t>Normalized Storm OMG</t>
  </si>
  <si>
    <t>2024 dollars per BOC Inflation calculator</t>
  </si>
  <si>
    <t>Labour (2024 $)</t>
  </si>
  <si>
    <t>Non-Labour (2024 $)</t>
  </si>
  <si>
    <t>Average expense 2024 Dollars</t>
  </si>
  <si>
    <t>Based on Adjusted 5 year average of Storm OM&amp;G:</t>
  </si>
  <si>
    <t>Labour</t>
  </si>
  <si>
    <t>Non Labour</t>
  </si>
  <si>
    <t xml:space="preserve">Labour </t>
  </si>
  <si>
    <t>Non Labour expenses</t>
  </si>
  <si>
    <t>2020-2025 Average % of total Non labour storm expenses</t>
  </si>
  <si>
    <t>Contracts</t>
  </si>
  <si>
    <t>Consulting</t>
  </si>
  <si>
    <t>Meals &amp; Entertainment</t>
  </si>
  <si>
    <t>Misc Revenue</t>
  </si>
  <si>
    <t>Escalation</t>
  </si>
  <si>
    <t xml:space="preserve">Total </t>
  </si>
  <si>
    <t>Cost Category</t>
  </si>
  <si>
    <t>AMI Benefits - Labour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</si>
</sst>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3" applyFont="1" applyAlignment="1">
      <alignment horizontal="center"/>
    </xf>
    <xf numFmtId="0" fontId="1" fillId="0" borderId="0" xfId="0" applyFont="1"/>
    <xf numFmtId="43" fontId="1" fillId="0" borderId="0" xfId="1" applyFont="1"/>
    <xf numFmtId="165" fontId="1" fillId="0" borderId="0" xfId="2" applyNumberFormat="1" applyFont="1"/>
    <xf numFmtId="0" fontId="5" fillId="0" borderId="0" xfId="3" applyFont="1" applyAlignment="1">
      <alignment horizontal="center"/>
    </xf>
    <xf numFmtId="0" fontId="5" fillId="0" borderId="0" xfId="3" applyFont="1"/>
    <xf numFmtId="0" fontId="2" fillId="0" borderId="0" xfId="0" applyFont="1"/>
    <xf numFmtId="165" fontId="2" fillId="0" borderId="0" xfId="2" applyNumberFormat="1" applyFont="1"/>
    <xf numFmtId="166" fontId="1" fillId="0" borderId="0" xfId="1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166" fontId="2" fillId="0" borderId="0" xfId="0" applyNumberFormat="1" applyFont="1"/>
    <xf numFmtId="0" fontId="2" fillId="0" borderId="0" xfId="0" applyFont="1" applyAlignment="1">
      <alignment horizontal="center"/>
    </xf>
    <xf numFmtId="43" fontId="1" fillId="0" borderId="0" xfId="0" applyNumberFormat="1" applyFont="1"/>
    <xf numFmtId="0" fontId="2" fillId="0" borderId="0" xfId="1" applyNumberFormat="1" applyFont="1"/>
    <xf numFmtId="165" fontId="1" fillId="0" borderId="0" xfId="0" applyNumberFormat="1" applyFont="1"/>
    <xf numFmtId="166" fontId="1" fillId="0" borderId="0" xfId="1" applyNumberFormat="1" applyFont="1" applyBorder="1"/>
    <xf numFmtId="166" fontId="2" fillId="0" borderId="0" xfId="1" applyNumberFormat="1" applyFont="1"/>
    <xf numFmtId="43" fontId="1" fillId="0" borderId="0" xfId="1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/>
    <xf numFmtId="165" fontId="1" fillId="0" borderId="1" xfId="2" applyNumberFormat="1" applyFont="1" applyBorder="1"/>
    <xf numFmtId="166" fontId="1" fillId="0" borderId="1" xfId="1" applyNumberFormat="1" applyFont="1" applyBorder="1"/>
    <xf numFmtId="0" fontId="0" fillId="0" borderId="0" xfId="0" applyAlignment="1">
      <alignment horizontal="center"/>
    </xf>
    <xf numFmtId="0" fontId="2" fillId="0" borderId="0" xfId="1" applyNumberFormat="1" applyFont="1" applyAlignment="1">
      <alignment horizontal="center"/>
    </xf>
    <xf numFmtId="164" fontId="1" fillId="0" borderId="0" xfId="0" applyNumberFormat="1" applyFont="1"/>
    <xf numFmtId="9" fontId="1" fillId="0" borderId="0" xfId="2" applyFont="1"/>
    <xf numFmtId="43" fontId="2" fillId="0" borderId="0" xfId="1" applyFont="1" applyAlignment="1">
      <alignment horizontal="center"/>
    </xf>
    <xf numFmtId="166" fontId="1" fillId="0" borderId="0" xfId="1" applyNumberFormat="1" applyFont="1" applyFill="1"/>
    <xf numFmtId="166" fontId="5" fillId="0" borderId="0" xfId="1" applyNumberFormat="1" applyFont="1" applyBorder="1"/>
    <xf numFmtId="10" fontId="1" fillId="0" borderId="1" xfId="1" applyNumberFormat="1" applyFont="1" applyBorder="1" applyAlignment="1">
      <alignment horizontal="center"/>
    </xf>
    <xf numFmtId="9" fontId="1" fillId="0" borderId="0" xfId="2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 wrapText="1"/>
    </xf>
    <xf numFmtId="0" fontId="2" fillId="0" borderId="1" xfId="1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66" fontId="4" fillId="0" borderId="1" xfId="4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5">
    <cellStyle name="Comma" xfId="1" builtinId="3"/>
    <cellStyle name="Comma 2" xfId="4" xr:uid="{3C9D43F4-CB97-457E-A089-A9C66F792352}"/>
    <cellStyle name="Normal" xfId="0" builtinId="0"/>
    <cellStyle name="Normal 2 2" xfId="3" xr:uid="{1E4A363D-C130-4C1F-A0CC-791AA77CDA5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95250</xdr:colOff>
      <xdr:row>0</xdr:row>
      <xdr:rowOff>0</xdr:rowOff>
    </xdr:from>
    <xdr:to>
      <xdr:col>45</xdr:col>
      <xdr:colOff>457981</xdr:colOff>
      <xdr:row>29</xdr:row>
      <xdr:rowOff>121466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F9138-8FF3-4844-A2ED-C547D963CEFC}"/>
            </a:ext>
            <a:ext uri="{147F2762-F138-4A5C-976F-8EAC2B608ADB}">
              <a16:predDERef xmlns:a16="http://schemas.microsoft.com/office/drawing/2014/main" pred="{9B7E3B1F-F388-76C3-A1DE-C578EAED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57175" y="0"/>
          <a:ext cx="5849130" cy="5560241"/>
        </a:xfrm>
        <a:prstGeom prst="rect">
          <a:avLst/>
        </a:prstGeom>
      </xdr:spPr>
    </xdr:pic>
    <xdr:clientData/>
  </xdr:twoCellAnchor>
  <xdr:twoCellAnchor editAs="oneCell">
    <xdr:from>
      <xdr:col>56</xdr:col>
      <xdr:colOff>561975</xdr:colOff>
      <xdr:row>0</xdr:row>
      <xdr:rowOff>66675</xdr:rowOff>
    </xdr:from>
    <xdr:to>
      <xdr:col>68</xdr:col>
      <xdr:colOff>254932</xdr:colOff>
      <xdr:row>32</xdr:row>
      <xdr:rowOff>72252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039F47-DDBD-4EF5-AC64-01E26CFF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012725" y="63500"/>
          <a:ext cx="7011331" cy="6182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6111-DF33-4AC4-9972-C30FA0107CB0}">
  <dimension ref="A1:CI41"/>
  <sheetViews>
    <sheetView tabSelected="1" zoomScale="85" zoomScaleNormal="85" workbookViewId="0">
      <selection activeCell="A3" sqref="A3"/>
    </sheetView>
  </sheetViews>
  <sheetFormatPr defaultColWidth="9.1796875" defaultRowHeight="14.5" x14ac:dyDescent="0.35"/>
  <cols>
    <col min="1" max="1" width="20.6328125" style="11" bestFit="1" customWidth="1"/>
    <col min="2" max="2" width="30" style="2" bestFit="1" customWidth="1"/>
    <col min="3" max="3" width="21" style="2" customWidth="1"/>
    <col min="4" max="4" width="23" style="2" customWidth="1"/>
    <col min="5" max="5" width="22.26953125" style="2" bestFit="1" customWidth="1"/>
    <col min="6" max="6" width="12.6328125" style="2" bestFit="1" customWidth="1"/>
    <col min="7" max="7" width="16.81640625" style="2" bestFit="1" customWidth="1"/>
    <col min="8" max="8" width="26" style="2" bestFit="1" customWidth="1"/>
    <col min="9" max="9" width="26.08984375" style="2" bestFit="1" customWidth="1"/>
    <col min="10" max="10" width="14.26953125" style="3" bestFit="1" customWidth="1"/>
    <col min="11" max="11" width="18.08984375" style="2" bestFit="1" customWidth="1"/>
    <col min="12" max="12" width="27.453125" style="2" customWidth="1"/>
    <col min="13" max="13" width="22.453125" style="4" customWidth="1"/>
    <col min="14" max="14" width="17.453125" style="2" bestFit="1" customWidth="1"/>
    <col min="15" max="15" width="18.26953125" style="2" customWidth="1"/>
    <col min="16" max="16" width="11.54296875" style="2" bestFit="1" customWidth="1"/>
    <col min="17" max="18" width="11.54296875" style="2" customWidth="1"/>
    <col min="19" max="19" width="10.81640625" style="2" bestFit="1" customWidth="1"/>
    <col min="20" max="87" width="8.7265625" customWidth="1"/>
    <col min="88" max="16384" width="9.1796875" style="2"/>
  </cols>
  <sheetData>
    <row r="1" spans="1:87" x14ac:dyDescent="0.35">
      <c r="A1" s="1"/>
    </row>
    <row r="2" spans="1:87" x14ac:dyDescent="0.35">
      <c r="A2" s="5"/>
      <c r="B2" s="6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</row>
    <row r="3" spans="1:87" ht="29" x14ac:dyDescent="0.35">
      <c r="A3" s="36" t="s">
        <v>0</v>
      </c>
      <c r="B3" s="37" t="s">
        <v>1</v>
      </c>
      <c r="C3" s="38" t="s">
        <v>2</v>
      </c>
      <c r="D3" s="34" t="s">
        <v>24</v>
      </c>
      <c r="E3" s="34" t="s">
        <v>3</v>
      </c>
      <c r="F3" s="34" t="s">
        <v>4</v>
      </c>
      <c r="G3" s="34" t="s">
        <v>5</v>
      </c>
      <c r="H3" s="38" t="s">
        <v>6</v>
      </c>
      <c r="I3" s="38" t="s">
        <v>7</v>
      </c>
      <c r="J3" s="38" t="s">
        <v>8</v>
      </c>
      <c r="K3" s="38" t="s">
        <v>9</v>
      </c>
      <c r="L3" s="8"/>
      <c r="M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x14ac:dyDescent="0.35">
      <c r="A4" s="5">
        <v>2020</v>
      </c>
      <c r="B4" s="17">
        <v>18545250.669999998</v>
      </c>
      <c r="C4" s="9">
        <v>0</v>
      </c>
      <c r="D4" s="9">
        <v>-481844.46399999998</v>
      </c>
      <c r="E4" s="9">
        <v>-1050131.8460000001</v>
      </c>
      <c r="F4" s="9">
        <f>(B4-C4)*$E$11+D4</f>
        <v>5969060.2396758208</v>
      </c>
      <c r="G4" s="9">
        <f>(B4-C4)*$E$12+E4</f>
        <v>11044214.120324176</v>
      </c>
      <c r="H4" s="29">
        <f>F4+G4</f>
        <v>17013274.359999996</v>
      </c>
      <c r="I4" s="29">
        <v>19960260.75</v>
      </c>
      <c r="J4" s="9">
        <f>I4/H4*F4</f>
        <v>7003002.2613699213</v>
      </c>
      <c r="K4" s="9">
        <f>I4/H4*G4</f>
        <v>12957258.488630079</v>
      </c>
      <c r="M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</row>
    <row r="5" spans="1:87" x14ac:dyDescent="0.35">
      <c r="A5" s="5">
        <v>2021</v>
      </c>
      <c r="B5" s="30">
        <v>8631316.5999999996</v>
      </c>
      <c r="C5" s="9">
        <v>400.74999999999989</v>
      </c>
      <c r="D5" s="9">
        <v>-289344.20199999999</v>
      </c>
      <c r="E5" s="9">
        <v>-439506.89899999998</v>
      </c>
      <c r="F5" s="9">
        <f>(B5-C5)*$E$11+D5</f>
        <v>2712891.6072933339</v>
      </c>
      <c r="G5" s="9">
        <f>(B5-C5)*$E$12+E5</f>
        <v>5189173.141706665</v>
      </c>
      <c r="H5" s="29">
        <f t="shared" ref="H5:H8" si="0">F5+G5</f>
        <v>7902064.7489999989</v>
      </c>
      <c r="I5" s="29">
        <v>8845922.4800000004</v>
      </c>
      <c r="J5" s="9">
        <f>I5/H5*F5</f>
        <v>3036931.43716601</v>
      </c>
      <c r="K5" s="9">
        <f>I5/H5*G5</f>
        <v>5808991.0428339895</v>
      </c>
      <c r="M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7" x14ac:dyDescent="0.35">
      <c r="A6" s="5">
        <v>2022</v>
      </c>
      <c r="B6" s="17">
        <v>21134134.91</v>
      </c>
      <c r="C6" s="9">
        <v>1110.3499999999999</v>
      </c>
      <c r="D6" s="9">
        <v>-305258.36749999999</v>
      </c>
      <c r="E6" s="9">
        <v>-601001.48450000002</v>
      </c>
      <c r="F6" s="9">
        <f>(B6-C6)*$E$11+D6</f>
        <v>7045795.0079894047</v>
      </c>
      <c r="G6" s="9">
        <f>(B6-C6)*$E$12+E6</f>
        <v>13180969.700010592</v>
      </c>
      <c r="H6" s="29">
        <f>F6+G6</f>
        <v>20226764.707999997</v>
      </c>
      <c r="I6" s="29">
        <v>21296894</v>
      </c>
      <c r="J6" s="9">
        <f>I6/H6*F6</f>
        <v>7418564.0460597742</v>
      </c>
      <c r="K6" s="9">
        <f>I6/H6*G6</f>
        <v>13878329.953940226</v>
      </c>
      <c r="M6" s="9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7" x14ac:dyDescent="0.35">
      <c r="A7" s="5">
        <v>2023</v>
      </c>
      <c r="B7" s="17">
        <v>44095572.699999996</v>
      </c>
      <c r="C7" s="9">
        <v>14211599.190000001</v>
      </c>
      <c r="D7" s="9"/>
      <c r="E7" s="9"/>
      <c r="F7" s="9">
        <f>(B7-C7)*$E$11+D7</f>
        <v>10395042.305469286</v>
      </c>
      <c r="G7" s="9">
        <f>(B7-C7)*$E$12+E7</f>
        <v>19488931.204530708</v>
      </c>
      <c r="H7" s="29">
        <f t="shared" si="0"/>
        <v>29883973.509999994</v>
      </c>
      <c r="I7" s="9">
        <v>30431437.329999998</v>
      </c>
      <c r="J7" s="9">
        <f>I7/H7*F7</f>
        <v>10585475.802129613</v>
      </c>
      <c r="K7" s="9">
        <f>I7/H7*G7</f>
        <v>19845961.527870387</v>
      </c>
      <c r="M7" s="9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7" x14ac:dyDescent="0.35">
      <c r="A8" s="5">
        <v>2024</v>
      </c>
      <c r="B8" s="9">
        <v>12710948.210000001</v>
      </c>
      <c r="C8" s="9">
        <v>281675.45999999996</v>
      </c>
      <c r="D8" s="9"/>
      <c r="E8" s="9"/>
      <c r="F8" s="9">
        <f>(B8-C8)*$E$11+D8</f>
        <v>4323481.8160721418</v>
      </c>
      <c r="G8" s="9">
        <f>(B8-C8)*$E$12+E8</f>
        <v>8105790.9339278573</v>
      </c>
      <c r="H8" s="29">
        <f t="shared" si="0"/>
        <v>12429272.75</v>
      </c>
      <c r="I8" s="9">
        <f>H8</f>
        <v>12429272.75</v>
      </c>
      <c r="J8" s="9">
        <f>I8/H8*F8</f>
        <v>4323481.8160721418</v>
      </c>
      <c r="K8" s="9">
        <f>I8/H8*G8</f>
        <v>8105790.9339278573</v>
      </c>
      <c r="L8" s="4"/>
      <c r="M8" s="9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35">
      <c r="H9" s="3"/>
      <c r="I9" s="9"/>
      <c r="J9" s="9"/>
      <c r="K9" s="9"/>
      <c r="L9" s="4"/>
      <c r="M9" s="9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35">
      <c r="D10" s="7" t="s">
        <v>11</v>
      </c>
      <c r="F10" s="12"/>
      <c r="G10" s="12"/>
      <c r="H10" s="7" t="s">
        <v>10</v>
      </c>
      <c r="I10" s="18">
        <f>AVERAGE(I4:I8)</f>
        <v>18592757.462000001</v>
      </c>
      <c r="J10" s="18">
        <f>AVERAGE(J4:J8)</f>
        <v>6473491.0725594927</v>
      </c>
      <c r="K10" s="18">
        <f>AVERAGE(K4:K8)</f>
        <v>12119266.389440509</v>
      </c>
      <c r="M10" s="2"/>
      <c r="Q10" s="7"/>
      <c r="R10" s="7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35">
      <c r="A11" s="13"/>
      <c r="D11" s="2" t="s">
        <v>12</v>
      </c>
      <c r="E11" s="16">
        <v>0.34784672466634398</v>
      </c>
      <c r="J11" s="14"/>
      <c r="K11" s="13"/>
      <c r="L11" s="13"/>
      <c r="N11" s="15"/>
      <c r="P11" s="7"/>
      <c r="Q11" s="7"/>
      <c r="R11" s="7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35">
      <c r="A12" s="13"/>
      <c r="D12" s="2" t="s">
        <v>13</v>
      </c>
      <c r="E12" s="16">
        <v>0.65215327533365597</v>
      </c>
      <c r="F12" s="16"/>
      <c r="G12" s="14"/>
      <c r="J12" s="2"/>
      <c r="K12" s="4"/>
      <c r="L12" s="15"/>
      <c r="M12" s="2"/>
      <c r="N12" s="7"/>
      <c r="O12" s="18"/>
      <c r="P12" s="18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x14ac:dyDescent="0.35">
      <c r="A13" s="13"/>
      <c r="D13" s="16"/>
      <c r="E13" s="16"/>
      <c r="F13" s="16"/>
      <c r="G13" s="14"/>
      <c r="J13" s="2"/>
      <c r="K13" s="4"/>
      <c r="L13" s="15"/>
      <c r="M13" s="2"/>
      <c r="N13" s="7"/>
      <c r="O13" s="18"/>
      <c r="P13" s="18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87" x14ac:dyDescent="0.35">
      <c r="A14" s="13"/>
      <c r="D14" s="16"/>
      <c r="E14" s="16"/>
      <c r="F14" s="16"/>
      <c r="G14" s="14"/>
      <c r="J14" s="2"/>
      <c r="K14" s="4"/>
      <c r="L14" s="15"/>
      <c r="M14" s="2"/>
      <c r="N14" s="7"/>
      <c r="O14" s="18"/>
      <c r="P14" s="18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</row>
    <row r="15" spans="1:87" x14ac:dyDescent="0.35">
      <c r="A15" s="13"/>
      <c r="D15" s="16"/>
      <c r="E15" s="16"/>
      <c r="F15" s="16"/>
      <c r="G15" s="14"/>
      <c r="J15" s="2"/>
      <c r="K15" s="4"/>
      <c r="L15" s="15"/>
      <c r="M15" s="2"/>
      <c r="N15" s="7"/>
      <c r="O15" s="18"/>
      <c r="P15" s="18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x14ac:dyDescent="0.35">
      <c r="A16" s="13"/>
      <c r="D16" s="16"/>
      <c r="E16" s="16"/>
      <c r="F16" s="16"/>
      <c r="G16" s="14"/>
      <c r="J16" s="2"/>
      <c r="K16" s="4"/>
      <c r="L16" s="15"/>
      <c r="M16" s="2"/>
      <c r="N16" s="7"/>
      <c r="O16" s="18"/>
      <c r="P16" s="18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x14ac:dyDescent="0.35">
      <c r="A17" s="28" t="s">
        <v>21</v>
      </c>
      <c r="B17" s="13">
        <v>2025</v>
      </c>
      <c r="C17" s="28" t="s">
        <v>21</v>
      </c>
      <c r="D17" s="25">
        <v>2026</v>
      </c>
      <c r="E17" s="28" t="s">
        <v>21</v>
      </c>
      <c r="F17" s="13">
        <v>2027</v>
      </c>
      <c r="G17" s="4"/>
      <c r="J17" s="14"/>
      <c r="M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x14ac:dyDescent="0.35">
      <c r="A18" s="20">
        <v>0.04</v>
      </c>
      <c r="B18" s="9">
        <f>J10*(1+A18)</f>
        <v>6732430.7154618725</v>
      </c>
      <c r="C18" s="4">
        <v>3.2500000000000001E-2</v>
      </c>
      <c r="D18" s="9">
        <f>B18*(1+C18)</f>
        <v>6951234.7137143835</v>
      </c>
      <c r="E18" s="21">
        <v>0.03</v>
      </c>
      <c r="F18" s="9">
        <f>D18*(1+E18)</f>
        <v>7159771.755125815</v>
      </c>
      <c r="G18" s="4"/>
      <c r="J18" s="14"/>
      <c r="M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x14ac:dyDescent="0.35">
      <c r="A19" s="31">
        <v>2.7E-2</v>
      </c>
      <c r="B19" s="23">
        <f>K10*(1+A19)</f>
        <v>12446486.581955401</v>
      </c>
      <c r="C19" s="22">
        <v>0.02</v>
      </c>
      <c r="D19" s="23">
        <f>B19*(1+C19)</f>
        <v>12695416.313594509</v>
      </c>
      <c r="E19" s="22">
        <v>0.02</v>
      </c>
      <c r="F19" s="23">
        <f>D19*(1+E19)</f>
        <v>12949324.639866399</v>
      </c>
      <c r="G19" s="4"/>
      <c r="H19" s="15"/>
      <c r="J19" s="7"/>
      <c r="M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35">
      <c r="A20" s="19"/>
      <c r="B20" s="18">
        <f>SUM(B18:B19)</f>
        <v>19178917.297417276</v>
      </c>
      <c r="C20" s="4"/>
      <c r="D20" s="18">
        <f>SUM(D18:D19)</f>
        <v>19646651.027308892</v>
      </c>
      <c r="F20" s="18">
        <f>SUM(F18:F19)</f>
        <v>20109096.394992214</v>
      </c>
      <c r="G20" s="4"/>
      <c r="H20" s="15"/>
      <c r="J20" s="7"/>
      <c r="M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x14ac:dyDescent="0.35">
      <c r="A21" s="13"/>
      <c r="D21" s="16"/>
      <c r="E21" s="14"/>
      <c r="F21" s="3"/>
      <c r="G21" s="4"/>
      <c r="J21" s="7"/>
      <c r="M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35">
      <c r="A22" s="24"/>
      <c r="B22" s="13">
        <v>2026</v>
      </c>
      <c r="C22" s="13">
        <v>2027</v>
      </c>
      <c r="D22" s="16"/>
      <c r="E22" s="16"/>
      <c r="F22" s="16"/>
      <c r="G22" s="14"/>
      <c r="J22" s="13"/>
      <c r="K22" s="4"/>
      <c r="L22" s="15"/>
      <c r="M22" s="2"/>
      <c r="N22" s="7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x14ac:dyDescent="0.35">
      <c r="D23" s="16"/>
      <c r="E23" s="16"/>
      <c r="F23" s="16"/>
      <c r="G23" s="14"/>
      <c r="J23" s="13"/>
      <c r="K23" s="4"/>
      <c r="L23" s="15"/>
      <c r="M23" s="2"/>
      <c r="N23" s="7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x14ac:dyDescent="0.35">
      <c r="A24" s="13" t="s">
        <v>14</v>
      </c>
      <c r="B24" s="10">
        <f>D18</f>
        <v>6951234.7137143835</v>
      </c>
      <c r="C24" s="10">
        <f>F18</f>
        <v>7159771.755125815</v>
      </c>
      <c r="I24" s="4"/>
      <c r="J24" s="2"/>
      <c r="M24" s="2"/>
      <c r="P24"/>
      <c r="Q24"/>
      <c r="R24"/>
      <c r="S24"/>
      <c r="CF24" s="2"/>
      <c r="CG24" s="2"/>
      <c r="CH24" s="2"/>
      <c r="CI24" s="2"/>
    </row>
    <row r="25" spans="1:87" x14ac:dyDescent="0.35">
      <c r="A25" s="13" t="s">
        <v>15</v>
      </c>
      <c r="B25" s="9">
        <f>D19</f>
        <v>12695416.313594509</v>
      </c>
      <c r="C25" s="9">
        <f>F19</f>
        <v>12949324.639866399</v>
      </c>
      <c r="I25" s="4"/>
      <c r="J25" s="2"/>
      <c r="M25" s="2"/>
      <c r="P25"/>
      <c r="Q25"/>
      <c r="R25"/>
      <c r="S25"/>
      <c r="CF25" s="2"/>
      <c r="CG25" s="2"/>
      <c r="CH25" s="2"/>
      <c r="CI25" s="2"/>
    </row>
    <row r="26" spans="1:87" x14ac:dyDescent="0.35">
      <c r="I26" s="4"/>
      <c r="J26" s="2"/>
      <c r="M26" s="2"/>
      <c r="P26"/>
      <c r="Q26"/>
      <c r="R26"/>
      <c r="S26"/>
      <c r="CF26" s="2"/>
      <c r="CG26" s="2"/>
      <c r="CH26" s="2"/>
      <c r="CI26" s="2"/>
    </row>
    <row r="27" spans="1:87" x14ac:dyDescent="0.35">
      <c r="A27" s="13" t="s">
        <v>22</v>
      </c>
      <c r="B27" s="12">
        <f>SUM(B24:B26)</f>
        <v>19646651.027308892</v>
      </c>
      <c r="C27" s="12">
        <f>SUM(C24:C26)</f>
        <v>20109096.394992214</v>
      </c>
      <c r="I27" s="4"/>
      <c r="J27" s="2"/>
      <c r="M27" s="2"/>
      <c r="P27"/>
      <c r="Q27"/>
      <c r="R27"/>
      <c r="S27"/>
      <c r="CF27" s="2"/>
      <c r="CG27" s="2"/>
      <c r="CH27" s="2"/>
      <c r="CI27" s="2"/>
    </row>
    <row r="28" spans="1:87" x14ac:dyDescent="0.35">
      <c r="B28" s="3"/>
      <c r="C28" s="3"/>
      <c r="I28" s="4"/>
      <c r="J28" s="2"/>
      <c r="M28" s="2"/>
      <c r="P28"/>
      <c r="Q28"/>
      <c r="R28"/>
      <c r="S28"/>
      <c r="CF28" s="2"/>
      <c r="CG28" s="2"/>
      <c r="CH28" s="2"/>
      <c r="CI28" s="2"/>
    </row>
    <row r="29" spans="1:87" x14ac:dyDescent="0.35">
      <c r="B29" s="3"/>
      <c r="C29" s="3"/>
    </row>
    <row r="30" spans="1:87" ht="29" x14ac:dyDescent="0.35">
      <c r="A30" s="33" t="s">
        <v>23</v>
      </c>
      <c r="B30" s="34" t="s">
        <v>16</v>
      </c>
      <c r="C30" s="35">
        <v>2026</v>
      </c>
      <c r="D30" s="35">
        <v>2027</v>
      </c>
    </row>
    <row r="31" spans="1:87" x14ac:dyDescent="0.35">
      <c r="A31" s="13" t="s">
        <v>17</v>
      </c>
      <c r="B31" s="32">
        <v>0.90742218183052081</v>
      </c>
      <c r="C31" s="9">
        <f>B31*$B$25</f>
        <v>11520102.370528717</v>
      </c>
      <c r="D31" s="9">
        <f>B31*$C$25</f>
        <v>11750504.41793929</v>
      </c>
    </row>
    <row r="32" spans="1:87" x14ac:dyDescent="0.35">
      <c r="A32" s="13" t="s">
        <v>18</v>
      </c>
      <c r="B32" s="32">
        <v>1.2356603521622853E-2</v>
      </c>
      <c r="C32" s="9">
        <f>B32*$B$25</f>
        <v>156872.22592903013</v>
      </c>
      <c r="D32" s="9">
        <f>B32*$C$25</f>
        <v>160009.67044761073</v>
      </c>
      <c r="I32" s="3"/>
      <c r="J32" s="2"/>
    </row>
    <row r="33" spans="1:10" x14ac:dyDescent="0.35">
      <c r="A33" s="13" t="s">
        <v>19</v>
      </c>
      <c r="B33" s="32">
        <v>4.8739082226704054E-2</v>
      </c>
      <c r="C33" s="9">
        <f>B33*$B$25</f>
        <v>618762.93961052282</v>
      </c>
      <c r="D33" s="9">
        <f>B33*$C$25</f>
        <v>631138.19840273331</v>
      </c>
      <c r="H33" s="7"/>
      <c r="I33" s="3"/>
    </row>
    <row r="34" spans="1:10" x14ac:dyDescent="0.35">
      <c r="A34" s="13" t="s">
        <v>20</v>
      </c>
      <c r="B34" s="32">
        <v>-2.8637643785574984E-2</v>
      </c>
      <c r="C34" s="9">
        <f>B34*$B$25</f>
        <v>-363566.81009829708</v>
      </c>
      <c r="D34" s="9">
        <f>B34*$C$25</f>
        <v>-370838.146300263</v>
      </c>
      <c r="H34" s="7"/>
      <c r="I34" s="3"/>
    </row>
    <row r="35" spans="1:10" x14ac:dyDescent="0.35">
      <c r="B35" s="27"/>
      <c r="C35" s="9"/>
      <c r="D35" s="9"/>
      <c r="H35" s="7"/>
      <c r="I35" s="3"/>
    </row>
    <row r="36" spans="1:10" x14ac:dyDescent="0.35">
      <c r="C36" s="26"/>
      <c r="D36" s="26"/>
      <c r="H36" s="7"/>
      <c r="I36" s="3"/>
    </row>
    <row r="37" spans="1:10" x14ac:dyDescent="0.35">
      <c r="C37" s="26"/>
      <c r="D37" s="26"/>
      <c r="I37" s="3"/>
      <c r="J37" s="2"/>
    </row>
    <row r="38" spans="1:10" x14ac:dyDescent="0.35">
      <c r="I38" s="3"/>
    </row>
    <row r="39" spans="1:10" x14ac:dyDescent="0.35">
      <c r="I39" s="3"/>
      <c r="J39" s="2"/>
    </row>
    <row r="40" spans="1:10" x14ac:dyDescent="0.35">
      <c r="I40" s="3"/>
      <c r="J40" s="2"/>
    </row>
    <row r="41" spans="1:10" x14ac:dyDescent="0.35">
      <c r="I41" s="3"/>
      <c r="J41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GT-IR 045 Att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2025-11-04T18:12:49Z</dcterms:created>
  <dcterms:modified xsi:type="dcterms:W3CDTF">2025-11-05T14:00:28Z</dcterms:modified>
</cp:coreProperties>
</file>